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s\Desktop\alight\Phase Two Construction\Rahabilitation\13 classroom Rehab\LOT TWO\LOT2\Hawd Primary School\"/>
    </mc:Choice>
  </mc:AlternateContent>
  <bookViews>
    <workbookView xWindow="0" yWindow="0" windowWidth="23040" windowHeight="9072" tabRatio="958"/>
  </bookViews>
  <sheets>
    <sheet name="BOQs-School Library" sheetId="17" r:id="rId1"/>
  </sheets>
  <definedNames>
    <definedName name="_xlnm.Print_Area" localSheetId="0">'BOQs-School Library'!$A$1:$F$55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7" l="1"/>
  <c r="D33" i="17"/>
  <c r="D32" i="17"/>
  <c r="D31" i="17"/>
  <c r="D27" i="17"/>
  <c r="D26" i="17"/>
  <c r="D23" i="17"/>
  <c r="D22" i="17"/>
  <c r="D21" i="17"/>
  <c r="D20" i="17"/>
  <c r="D19" i="17"/>
  <c r="D16" i="17"/>
  <c r="D15" i="17"/>
  <c r="D14" i="17"/>
  <c r="D12" i="17"/>
  <c r="D11" i="17"/>
  <c r="D10" i="17"/>
  <c r="D9" i="17"/>
  <c r="D8" i="17"/>
</calcChain>
</file>

<file path=xl/sharedStrings.xml><?xml version="1.0" encoding="utf-8"?>
<sst xmlns="http://schemas.openxmlformats.org/spreadsheetml/2006/main" count="88" uniqueCount="65">
  <si>
    <r>
      <rPr>
        <b/>
        <sz val="12"/>
        <color theme="1"/>
        <rFont val="Gill Sans MT"/>
        <charset val="134"/>
      </rPr>
      <t xml:space="preserve">Type of work:  </t>
    </r>
    <r>
      <rPr>
        <b/>
        <sz val="11"/>
        <color theme="1"/>
        <rFont val="Gill Sans MT"/>
        <charset val="134"/>
      </rPr>
      <t xml:space="preserve">  (10.6Mx8.7M)    Construction of School Mini Library in target schools.</t>
    </r>
  </si>
  <si>
    <t>No</t>
  </si>
  <si>
    <t>Description of Item</t>
  </si>
  <si>
    <t>Unit</t>
  </si>
  <si>
    <t>Quantity</t>
  </si>
  <si>
    <t>Rate USD</t>
  </si>
  <si>
    <t>Amount USD</t>
  </si>
  <si>
    <t>A) Site Clearance and construction of Foundation</t>
  </si>
  <si>
    <t>Site clearance from the debris. This including all necessary transport.</t>
  </si>
  <si>
    <t>LS</t>
  </si>
  <si>
    <t xml:space="preserve"> </t>
  </si>
  <si>
    <t>Excavation of foundation trench All walls internal and external including the removal of surplus soil carry away for the site with dimensions (0.40m wide and 0.4 m deep and 48.60 M of a parameter).</t>
  </si>
  <si>
    <r>
      <rPr>
        <sz val="12"/>
        <color theme="1"/>
        <rFont val="Gill Sans MT"/>
        <charset val="134"/>
      </rPr>
      <t>M</t>
    </r>
    <r>
      <rPr>
        <vertAlign val="superscript"/>
        <sz val="12"/>
        <color theme="1"/>
        <rFont val="Gill Sans MT"/>
        <charset val="134"/>
      </rPr>
      <t>3</t>
    </r>
  </si>
  <si>
    <t>Spread 5cm thickness of lean concrete with a 1:3:6 ratio for all excavated trenches and keep soil. Curing one day before construction of rubble stone foundation.</t>
  </si>
  <si>
    <t>Provide and install 1000G Damp Proof Membrane Polythene Sheeting black color. Following instruction Alight engineer.</t>
  </si>
  <si>
    <t>Sqm</t>
  </si>
  <si>
    <t>Construction of rubble stone foundation. All joints between stones are filled with cement/sand mortar (1:4 ratio). The minimum height of the foundation wall from ground level is 30 cm (level average).</t>
  </si>
  <si>
    <t>Cast 12cm thick and 40cm wide  R.C. foundation ring beam of, 1:2:4 mix ratio (1-3" maximum aggregate size) reinforced with 12mm rebar of 4 pcs &amp; 20cm c/c staffs of 6mm bars. The concrete mix should be thoroughly vibrated to remove any air spaces. Curing 4 days minimum. Twice a day morning and evening.</t>
  </si>
  <si>
    <t>B) Floor Construction</t>
  </si>
  <si>
    <r>
      <rPr>
        <sz val="12"/>
        <color theme="1"/>
        <rFont val="Gill Sans MT"/>
        <charset val="134"/>
      </rPr>
      <t xml:space="preserve">Back filling with selected material </t>
    </r>
    <r>
      <rPr>
        <b/>
        <sz val="12"/>
        <color theme="1"/>
        <rFont val="Gill Sans MT"/>
        <charset val="134"/>
      </rPr>
      <t>20cm</t>
    </r>
    <r>
      <rPr>
        <sz val="12"/>
        <color theme="1"/>
        <rFont val="Gill Sans MT"/>
        <charset val="134"/>
      </rPr>
      <t xml:space="preserve"> thickness average use MARRUN  and well spreading compacting before laying hardcore.</t>
    </r>
  </si>
  <si>
    <r>
      <rPr>
        <sz val="12"/>
        <color theme="1"/>
        <rFont val="Gill Sans MT"/>
        <charset val="134"/>
      </rPr>
      <t xml:space="preserve">Back filling with durable hardcore and well compacted </t>
    </r>
    <r>
      <rPr>
        <b/>
        <sz val="12"/>
        <color theme="1"/>
        <rFont val="Gill Sans MT"/>
        <charset val="134"/>
      </rPr>
      <t>20cm</t>
    </r>
    <r>
      <rPr>
        <sz val="12"/>
        <color theme="1"/>
        <rFont val="Gill Sans MT"/>
        <charset val="134"/>
      </rPr>
      <t xml:space="preserve"> average layer and filing agregate following drawings and instruction of ALIGHT engineer.</t>
    </r>
  </si>
  <si>
    <t>Laying and spreading 6 cm-thick, 1:2:4 (1-2" maximum aggregate size) RCC concrete for floor fill (6mm bars to be used for whole construction floor, 20cm c/c both sides) with 1000G Damp Proof Membrane Polythene Sheeting black color. Following drawing details and instruction of ALIGHT engineer.</t>
  </si>
  <si>
    <t>Provide and laying of 40x40 cm of Emirates ceramic floor tiles non-slip. Use very quality and ALIGHT Engineer will aprove. And including verandah</t>
  </si>
  <si>
    <r>
      <rPr>
        <sz val="12"/>
        <color theme="1"/>
        <rFont val="Gill Sans MT"/>
        <charset val="134"/>
      </rPr>
      <t>M</t>
    </r>
    <r>
      <rPr>
        <vertAlign val="superscript"/>
        <sz val="12"/>
        <color theme="1"/>
        <rFont val="Gill Sans MT"/>
        <charset val="134"/>
      </rPr>
      <t>2</t>
    </r>
  </si>
  <si>
    <t>C) Wall Construction</t>
  </si>
  <si>
    <t>Construction of 20cmx20cmx40cm concrete hollow block walls.  Walls joined with cement /sand mortar of 1:4 mix. This including shelves walls.</t>
  </si>
  <si>
    <t>M²</t>
  </si>
  <si>
    <t>Construction of 20x20cm of RCC Column with reinforced 4Y12mm dia and 6mm dia as column ties with space 20cm C/C. The height of the column does not exceed 4.5 m. Follow working drawings. Including column necks.</t>
  </si>
  <si>
    <t>Construction of 12 cm thick RCC under window lintel beam under all windows with dimension including partition walls, except doors (38m length, 0.2m wide and 0.15m height at front &amp; back, with ratio 1:2:4 ratio (1” maximum aggregate size). with (4) 12mm dia of main bars and 20 cm c/c as staffs using 6mm dia. Concrete is to be thoroughly tamped/ vibrated. And cured 4 days min.</t>
  </si>
  <si>
    <t xml:space="preserve">                           Construction of 12 cm thick RCC continuous lintels above door &amp; window openings running through ALL walls, including Fence wall. 1:2:4 (1-2” maximum aggregate size) mix. ratio with (4) 12mm rebars and 20 cm c/c staffs use 6mm dia bars. Concrete to be thoroughly tamped/ vibrated. And cured 4 days min. this including top slab of shelves.                                                                                                                </t>
  </si>
  <si>
    <t>M³</t>
  </si>
  <si>
    <t>Construction of 12 cm thick RCC ring roof beam 15cm thick on external walls only.1:2:4 (1-2” maximum aggregate size) mix. ratio with (4) 12mm ray-bars and 20 cm c/c staffs. Concrete to be thoroughly tamped/ vibrated. And cured 4 days min.</t>
  </si>
  <si>
    <r>
      <rPr>
        <sz val="12"/>
        <rFont val="Gill Sans MT"/>
        <charset val="134"/>
      </rPr>
      <t>M</t>
    </r>
    <r>
      <rPr>
        <vertAlign val="superscript"/>
        <sz val="12"/>
        <rFont val="Gill Sans MT"/>
        <charset val="134"/>
      </rPr>
      <t>3</t>
    </r>
  </si>
  <si>
    <t>Construction of concrete ramp of 2m wide at the lowest side of the building including handrail, the slope of the ram to be not more than 12 degrees, the ram must have local floor tiles on it as instructed by ALIGHT engineer.</t>
  </si>
  <si>
    <t>Job</t>
  </si>
  <si>
    <t>D) Roof Works</t>
  </si>
  <si>
    <t>Roofing with # 28 gauge pre-painted iron corrugated sheets and red timber roof trusses c/c 2.0m. All roof trusses are anchored with 6 mm dia. bars cast in the roof Lintel. and all joints of roof trusses and purloins are to be tied together with a flat metal strip (Purloin tie). Dimensions; tie beam 2”x6”, Rafters;2”x4” Purloins;2”x3”; King post;2”x6”, Brazing;2”x3”. All timbers should be single pieces with no joints created by smaller pieces fastened together (this must inspection/verify by SCI engineer). this includes 4 pcs of transparent iron sheet to prevent bat.</t>
  </si>
  <si>
    <t>Fixing 4mm wooden ceiling board in all library Hall including varendah, complete with 60x60 cm ceiling joists c/c 600mm.</t>
  </si>
  <si>
    <t>Fasten 20 cm fascia board around the entire building. Joints are to be attached by wooden joints or metal straps. this includes painting. color of paint to be identified by the ALIGHT Engineer.</t>
  </si>
  <si>
    <t>ML</t>
  </si>
  <si>
    <t>Provide and install water gutters for all buildings. Follow instructions of the engineer and Drawings</t>
  </si>
  <si>
    <t xml:space="preserve">  E) Plastering and Painting</t>
  </si>
  <si>
    <t xml:space="preserve">(2) Coats of cement/sand plastering on all interior wall faces and all exterior wall faces. The mix ratio is 1:4 (sand-cement). Including spraying cement and sand plaster (Buufin) at all external sides of walls and including Fence walls and columns. </t>
  </si>
  <si>
    <t>(2) Coats of white-washing on all wall faces and ceiling with 1:275 lime/white glue ratio on all interior wall surfaces to be smoothed thoroughly before paint applied.</t>
  </si>
  <si>
    <t>(2) Coats of emulsional paint (oil paint) on all wall exterior walls and emulsion paint on the interior of wall surfaces. The color of the paint is to be identified by the SCI Engineer and all internal walls will be emulsion paint.</t>
  </si>
  <si>
    <t>ALIGHT -MOE and GPE writing on cement wall as instructed by ALIGHT engineer.</t>
  </si>
  <si>
    <t>NO</t>
  </si>
  <si>
    <t>Visibility for both Alight International logo and Donor logo and scripture ( Metal board) (1.5x1m)</t>
  </si>
  <si>
    <t>F) Doors, and Windows</t>
  </si>
  <si>
    <t>Provide and install main entrance doors for metal doors 1.2m wide and 2.1m high complete with frame, hinges &amp; security locks, and include two coats of gloss paint. Use box 4x5cm of main frame, 3x3cm of secondary metals, and 1.2mm of iron sheet. NB: approve sample for ALIGHT engineer.</t>
  </si>
  <si>
    <t>Supply and install 2-leaf PVC frame for aluminum with glass slide window size 1.5 m wide and 1.5m high with PVC frame and security mesh  with screen with x-beam.  The color of the window is to be confirmed by the ALIGHT engineer.</t>
  </si>
  <si>
    <t>G)Library furniture and electric installation.</t>
  </si>
  <si>
    <t>Provide and install of 20mm thickness of laminated plwood for wall shelves with dimension 60cm wide and 40cm height.</t>
  </si>
  <si>
    <t>Provide Reading table of Library - with dimensions 1.60m length, 0.8m wide and 0.75m height, use metallic frame and length and use liminated supper wood with well finished at all joints as labelled on attached drawing and directed by the Engineer).</t>
  </si>
  <si>
    <t>Pcs</t>
  </si>
  <si>
    <t>Provide Library Reading Chairs- use imported chair follow attached drawings and verify technical engineers before you provide more details See drawings for detail.</t>
  </si>
  <si>
    <t>Provide of secretary chair for librarian person. See attached design.</t>
  </si>
  <si>
    <t xml:space="preserve">1.6m long L-shaped executive imported table
complete for librarian
space. </t>
  </si>
  <si>
    <t>Supply and install Suadi Arabian electric wire with its appliances like 3 lamp holders with 3 lamps and, 8 electric sockets, 3 fans, a circuit controller, an electric breaker, an electric Watch, and three ceiling farms. follow instruction of engineer and drawings.</t>
  </si>
  <si>
    <t>Clearning site after construction complete following instruction of ALIGHT Engineer must remove all risk material on site.</t>
  </si>
  <si>
    <t>Grand total Construction of School Mini Library</t>
  </si>
  <si>
    <t>Estimated Total Cost   for New Gabiley Primary ECE</t>
  </si>
  <si>
    <t xml:space="preserve">Name of Region:   Togdheer </t>
  </si>
  <si>
    <t xml:space="preserve">Name of District:  Buuhoodle  </t>
  </si>
  <si>
    <t xml:space="preserve">Name of School:   Hawd Primary School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</si>
</sst>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font>
      <sz val="11"/>
      <color theme="1"/>
      <name val="Calibri"/>
      <charset val="134"/>
      <scheme val="minor"/>
    </font>
    <font>
      <sz val="12"/>
      <color theme="1"/>
      <name val="Gill Sans MT"/>
      <charset val="134"/>
    </font>
    <font>
      <b/>
      <sz val="12"/>
      <color theme="1"/>
      <name val="Gill Sans MT"/>
      <charset val="134"/>
    </font>
    <font>
      <sz val="12"/>
      <name val="Gill Sans MT"/>
      <charset val="134"/>
    </font>
    <font>
      <i/>
      <sz val="12"/>
      <color theme="1"/>
      <name val="Gill Sans MT"/>
      <charset val="134"/>
    </font>
    <font>
      <b/>
      <i/>
      <sz val="12"/>
      <color theme="1"/>
      <name val="Gill Sans MT"/>
      <charset val="134"/>
    </font>
    <font>
      <b/>
      <sz val="11"/>
      <name val="Gill Sans MT"/>
      <charset val="134"/>
    </font>
    <font>
      <sz val="11"/>
      <color theme="1"/>
      <name val="Calibri"/>
      <charset val="134"/>
      <scheme val="minor"/>
    </font>
    <font>
      <b/>
      <sz val="11"/>
      <color theme="1"/>
      <name val="Gill Sans MT"/>
      <charset val="134"/>
    </font>
    <font>
      <vertAlign val="superscript"/>
      <sz val="12"/>
      <color theme="1"/>
      <name val="Gill Sans MT"/>
      <charset val="134"/>
    </font>
    <font>
      <vertAlign val="superscript"/>
      <sz val="12"/>
      <name val="Gill Sans MT"/>
      <charset val="134"/>
    </font>
  </fonts>
  <fills count="6">
    <fill>
      <patternFill patternType="none"/>
    </fill>
    <fill>
      <patternFill patternType="gray125"/>
    </fill>
    <fill>
      <patternFill patternType="solid">
        <fgColor theme="5" tint="0.59999389629810485"/>
        <bgColor indexed="64"/>
      </patternFill>
    </fill>
    <fill>
      <patternFill patternType="solid">
        <fgColor theme="9" tint="0.79995117038483843"/>
        <bgColor indexed="64"/>
      </patternFill>
    </fill>
    <fill>
      <patternFill patternType="solid">
        <fgColor rgb="FFFFFFFF"/>
        <bgColor indexed="64"/>
      </patternFill>
    </fill>
    <fill>
      <patternFill patternType="solid">
        <fgColor theme="8" tint="0.79995117038483843"/>
        <bgColor indexed="64"/>
      </patternFill>
    </fill>
  </fills>
  <borders count="18">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s>
  <cellStyleXfs count="2">
    <xf numFmtId="0" fontId="0" fillId="0" borderId="0"/>
    <xf numFmtId="43" fontId="7" fillId="0" borderId="0" applyFont="0" applyFill="0" applyBorder="0" applyAlignment="0" applyProtection="0"/>
  </cellStyleXfs>
  <cellXfs count="52">
    <xf numFmtId="0" fontId="0" fillId="0" borderId="0" xfId="0"/>
    <xf numFmtId="0" fontId="1" fillId="0" borderId="0" xfId="0" applyFont="1"/>
    <xf numFmtId="0" fontId="2" fillId="2" borderId="1" xfId="0" applyFont="1" applyFill="1" applyBorder="1" applyAlignment="1">
      <alignment horizontal="left"/>
    </xf>
    <xf numFmtId="0" fontId="2" fillId="2" borderId="2" xfId="0" applyFont="1" applyFill="1" applyBorder="1"/>
    <xf numFmtId="0" fontId="1" fillId="2" borderId="2" xfId="0" applyFont="1" applyFill="1" applyBorder="1"/>
    <xf numFmtId="0" fontId="1" fillId="2" borderId="3" xfId="0" applyFont="1" applyFill="1" applyBorder="1"/>
    <xf numFmtId="0" fontId="2" fillId="2" borderId="4" xfId="0" applyFont="1" applyFill="1" applyBorder="1" applyAlignment="1">
      <alignment horizontal="left"/>
    </xf>
    <xf numFmtId="0" fontId="2" fillId="2" borderId="0" xfId="0" applyFont="1" applyFill="1"/>
    <xf numFmtId="0" fontId="1" fillId="2" borderId="0" xfId="0" applyFont="1" applyFill="1"/>
    <xf numFmtId="0" fontId="1" fillId="2" borderId="5" xfId="0" applyFont="1" applyFill="1" applyBorder="1"/>
    <xf numFmtId="0" fontId="2" fillId="2" borderId="4" xfId="0" applyFont="1" applyFill="1" applyBorder="1"/>
    <xf numFmtId="0" fontId="1" fillId="2" borderId="0" xfId="0" applyFont="1" applyFill="1" applyAlignment="1">
      <alignment horizontal="left"/>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4" borderId="9" xfId="0" applyFont="1" applyFill="1" applyBorder="1" applyAlignment="1">
      <alignment horizontal="left" vertical="center" wrapText="1"/>
    </xf>
    <xf numFmtId="0" fontId="2" fillId="4" borderId="10" xfId="0" applyFont="1" applyFill="1" applyBorder="1" applyAlignment="1">
      <alignment vertical="center" wrapText="1"/>
    </xf>
    <xf numFmtId="43" fontId="2" fillId="4" borderId="11" xfId="1" applyFont="1" applyFill="1" applyBorder="1" applyAlignment="1" applyProtection="1">
      <alignment vertical="center" wrapText="1"/>
    </xf>
    <xf numFmtId="0" fontId="2" fillId="4" borderId="12" xfId="0" applyFont="1" applyFill="1" applyBorder="1" applyAlignment="1">
      <alignment horizontal="center" vertical="center" wrapText="1"/>
    </xf>
    <xf numFmtId="0" fontId="1" fillId="4" borderId="13" xfId="0" applyFont="1" applyFill="1" applyBorder="1" applyAlignment="1">
      <alignment horizontal="left" vertical="top" wrapText="1"/>
    </xf>
    <xf numFmtId="0" fontId="1" fillId="4" borderId="13" xfId="0" applyFont="1" applyFill="1" applyBorder="1" applyAlignment="1">
      <alignment horizontal="center" vertical="center" wrapText="1"/>
    </xf>
    <xf numFmtId="0" fontId="1" fillId="4" borderId="13" xfId="0" applyFont="1" applyFill="1" applyBorder="1" applyAlignment="1" applyProtection="1">
      <alignment horizontal="center" vertical="center" wrapText="1"/>
      <protection locked="0"/>
    </xf>
    <xf numFmtId="43" fontId="1" fillId="4" borderId="14" xfId="1" applyFont="1" applyFill="1" applyBorder="1" applyAlignment="1" applyProtection="1">
      <alignment horizontal="center" vertical="center" wrapText="1"/>
    </xf>
    <xf numFmtId="0" fontId="1" fillId="0" borderId="13" xfId="0" applyFont="1" applyBorder="1" applyAlignment="1">
      <alignment vertical="top" wrapText="1"/>
    </xf>
    <xf numFmtId="0" fontId="1" fillId="0" borderId="13" xfId="0" applyFont="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3" fillId="0" borderId="13" xfId="0" applyFont="1" applyBorder="1" applyAlignment="1">
      <alignment vertical="top" wrapText="1"/>
    </xf>
    <xf numFmtId="0" fontId="3" fillId="0" borderId="13" xfId="0" applyFont="1" applyBorder="1" applyAlignment="1">
      <alignment horizontal="center" vertical="center" wrapText="1"/>
    </xf>
    <xf numFmtId="0" fontId="3" fillId="0" borderId="13" xfId="0" applyFont="1" applyBorder="1" applyAlignment="1" applyProtection="1">
      <alignment horizontal="center" vertical="center" wrapText="1"/>
      <protection locked="0"/>
    </xf>
    <xf numFmtId="0" fontId="2" fillId="4" borderId="13" xfId="0" applyFont="1" applyFill="1" applyBorder="1" applyAlignment="1">
      <alignment vertical="top" wrapText="1"/>
    </xf>
    <xf numFmtId="0" fontId="1" fillId="4" borderId="13" xfId="0" applyFont="1" applyFill="1" applyBorder="1" applyAlignment="1">
      <alignment horizontal="right" vertical="center" wrapText="1"/>
    </xf>
    <xf numFmtId="0" fontId="2" fillId="4" borderId="13" xfId="0" applyFont="1" applyFill="1" applyBorder="1" applyAlignment="1">
      <alignment horizontal="right" vertical="center" wrapText="1"/>
    </xf>
    <xf numFmtId="0" fontId="2" fillId="4" borderId="13" xfId="0" applyFont="1" applyFill="1" applyBorder="1" applyAlignment="1" applyProtection="1">
      <alignment horizontal="right" vertical="center" wrapText="1"/>
      <protection locked="0"/>
    </xf>
    <xf numFmtId="0" fontId="1" fillId="0" borderId="13" xfId="0" applyFont="1" applyBorder="1" applyAlignment="1" applyProtection="1">
      <alignment horizontal="center" vertical="center"/>
      <protection locked="0"/>
    </xf>
    <xf numFmtId="0" fontId="1" fillId="4" borderId="13" xfId="0" applyFont="1" applyFill="1" applyBorder="1" applyAlignment="1" applyProtection="1">
      <alignment horizontal="right" vertical="center" wrapText="1"/>
      <protection locked="0"/>
    </xf>
    <xf numFmtId="0" fontId="1" fillId="0" borderId="13" xfId="0" applyFont="1" applyBorder="1" applyAlignment="1">
      <alignment horizontal="justify" vertical="top" wrapText="1"/>
    </xf>
    <xf numFmtId="0" fontId="3" fillId="0" borderId="13" xfId="0" applyFont="1" applyBorder="1" applyAlignment="1">
      <alignment horizontal="left" vertical="center" wrapText="1"/>
    </xf>
    <xf numFmtId="0" fontId="3" fillId="0" borderId="13" xfId="0" applyFont="1" applyBorder="1" applyAlignment="1">
      <alignment horizontal="justify" vertical="top" wrapText="1"/>
    </xf>
    <xf numFmtId="0" fontId="4" fillId="4" borderId="13" xfId="0" applyFont="1" applyFill="1" applyBorder="1" applyAlignment="1">
      <alignment horizontal="right" vertical="center" wrapText="1"/>
    </xf>
    <xf numFmtId="0" fontId="4" fillId="4" borderId="13" xfId="0" applyFont="1" applyFill="1" applyBorder="1" applyAlignment="1" applyProtection="1">
      <alignment horizontal="center" vertical="center" wrapText="1"/>
      <protection locked="0"/>
    </xf>
    <xf numFmtId="0" fontId="1" fillId="4" borderId="13" xfId="0" applyFont="1" applyFill="1" applyBorder="1" applyAlignment="1">
      <alignment vertical="center" wrapText="1"/>
    </xf>
    <xf numFmtId="0" fontId="5" fillId="4" borderId="13" xfId="0" applyFont="1" applyFill="1" applyBorder="1" applyAlignment="1">
      <alignment horizontal="right" vertical="center" wrapText="1"/>
    </xf>
    <xf numFmtId="0" fontId="5" fillId="4" borderId="13" xfId="0" applyFont="1" applyFill="1" applyBorder="1" applyAlignment="1" applyProtection="1">
      <alignment horizontal="right" vertical="center" wrapText="1"/>
      <protection locked="0"/>
    </xf>
    <xf numFmtId="43" fontId="3" fillId="0" borderId="13" xfId="1" applyFont="1" applyFill="1" applyBorder="1" applyAlignment="1" applyProtection="1">
      <alignment horizontal="left" vertical="top" wrapText="1"/>
    </xf>
    <xf numFmtId="43" fontId="3" fillId="0" borderId="13" xfId="1" applyFont="1" applyFill="1" applyBorder="1" applyAlignment="1" applyProtection="1">
      <alignment horizontal="left" vertical="center" wrapText="1"/>
    </xf>
    <xf numFmtId="0" fontId="2" fillId="0" borderId="13" xfId="0" applyFont="1" applyBorder="1" applyAlignment="1">
      <alignment vertical="top" wrapText="1"/>
    </xf>
    <xf numFmtId="0" fontId="1" fillId="0" borderId="13" xfId="0" applyFont="1" applyBorder="1" applyAlignment="1">
      <alignment vertical="center" wrapText="1"/>
    </xf>
    <xf numFmtId="43" fontId="6" fillId="5" borderId="8" xfId="1" applyFont="1" applyFill="1" applyBorder="1" applyAlignment="1" applyProtection="1">
      <alignment horizontal="center" vertical="center" wrapText="1"/>
    </xf>
    <xf numFmtId="0" fontId="2" fillId="4" borderId="10" xfId="0" applyFont="1" applyFill="1" applyBorder="1" applyAlignment="1">
      <alignment horizontal="left" vertical="top"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657225</xdr:colOff>
      <xdr:row>0</xdr:row>
      <xdr:rowOff>9524</xdr:rowOff>
    </xdr:from>
    <xdr:to>
      <xdr:col>5</xdr:col>
      <xdr:colOff>1228725</xdr:colOff>
      <xdr:row>2</xdr:row>
      <xdr:rowOff>238124</xdr:rowOff>
    </xdr:to>
    <xdr:pic>
      <xdr:nvPicPr>
        <xdr:cNvPr id="4" name="Picture 3"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543425" y="8890"/>
          <a:ext cx="1577340" cy="725805"/>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7"/>
  <sheetViews>
    <sheetView tabSelected="1" view="pageBreakPreview" zoomScaleNormal="100" workbookViewId="0">
      <selection activeCell="F1" sqref="F1"/>
    </sheetView>
  </sheetViews>
  <sheetFormatPr defaultColWidth="8.6640625" defaultRowHeight="19.2"/>
  <cols>
    <col min="1" max="1" width="5.6640625" style="1" customWidth="1"/>
    <col min="2" max="2" width="27.33203125" style="1" customWidth="1"/>
    <col min="3" max="3" width="10.33203125" style="1" customWidth="1"/>
    <col min="4" max="4" width="13.33203125" style="1" customWidth="1"/>
    <col min="5" max="5" width="14.6640625" style="1" customWidth="1"/>
    <col min="6" max="6" width="18.6640625" style="1" customWidth="1"/>
    <col min="7" max="16384" width="8.6640625" style="1"/>
  </cols>
  <sheetData>
    <row r="1" spans="1:11">
      <c r="A1" s="2" t="s">
        <v>62</v>
      </c>
      <c r="B1" s="3"/>
      <c r="C1" s="4"/>
      <c r="D1" s="3"/>
      <c r="E1" s="4"/>
      <c r="F1" s="5"/>
    </row>
    <row r="2" spans="1:11">
      <c r="A2" s="6" t="s">
        <v>63</v>
      </c>
      <c r="B2" s="7"/>
      <c r="C2" s="8"/>
      <c r="D2" s="7"/>
      <c r="E2" s="8"/>
      <c r="F2" s="9"/>
    </row>
    <row r="3" spans="1:11">
      <c r="A3" s="6" t="s">
        <v>64</v>
      </c>
      <c r="B3" s="7"/>
      <c r="C3" s="8"/>
      <c r="D3" s="7"/>
      <c r="E3" s="8"/>
      <c r="F3" s="9"/>
    </row>
    <row r="4" spans="1:11">
      <c r="A4" s="10" t="s">
        <v>0</v>
      </c>
      <c r="B4" s="7"/>
      <c r="C4" s="8"/>
      <c r="D4" s="11"/>
      <c r="E4" s="8"/>
      <c r="F4" s="9"/>
    </row>
    <row r="5" spans="1:11">
      <c r="A5" s="12" t="s">
        <v>1</v>
      </c>
      <c r="B5" s="13" t="s">
        <v>2</v>
      </c>
      <c r="C5" s="13" t="s">
        <v>3</v>
      </c>
      <c r="D5" s="13" t="s">
        <v>4</v>
      </c>
      <c r="E5" s="13" t="s">
        <v>5</v>
      </c>
      <c r="F5" s="14" t="s">
        <v>6</v>
      </c>
    </row>
    <row r="6" spans="1:11" ht="38.700000000000003" customHeight="1">
      <c r="A6" s="15"/>
      <c r="B6" s="48" t="s">
        <v>7</v>
      </c>
      <c r="C6" s="48"/>
      <c r="D6" s="16"/>
      <c r="E6" s="16"/>
      <c r="F6" s="17"/>
    </row>
    <row r="7" spans="1:11" ht="66" customHeight="1">
      <c r="A7" s="18">
        <v>1</v>
      </c>
      <c r="B7" s="19" t="s">
        <v>8</v>
      </c>
      <c r="C7" s="20" t="s">
        <v>9</v>
      </c>
      <c r="D7" s="20">
        <v>1</v>
      </c>
      <c r="E7" s="21"/>
      <c r="F7" s="22"/>
      <c r="K7" s="1" t="s">
        <v>10</v>
      </c>
    </row>
    <row r="8" spans="1:11" ht="153.6">
      <c r="A8" s="18">
        <v>2</v>
      </c>
      <c r="B8" s="23" t="s">
        <v>11</v>
      </c>
      <c r="C8" s="24" t="s">
        <v>12</v>
      </c>
      <c r="D8" s="24">
        <f>(48.6*0.4*0.4)</f>
        <v>7.7759999999999998</v>
      </c>
      <c r="E8" s="25"/>
      <c r="F8" s="22"/>
    </row>
    <row r="9" spans="1:11" ht="115.8" customHeight="1">
      <c r="A9" s="18">
        <v>3</v>
      </c>
      <c r="B9" s="23" t="s">
        <v>13</v>
      </c>
      <c r="C9" s="24" t="s">
        <v>12</v>
      </c>
      <c r="D9" s="24">
        <f>48.6*0.4*0.05</f>
        <v>0.97199999999999998</v>
      </c>
      <c r="E9" s="25"/>
      <c r="F9" s="22"/>
    </row>
    <row r="10" spans="1:11" ht="96">
      <c r="A10" s="18">
        <v>4</v>
      </c>
      <c r="B10" s="23" t="s">
        <v>14</v>
      </c>
      <c r="C10" s="24" t="s">
        <v>15</v>
      </c>
      <c r="D10" s="24">
        <f>48.6*1.2</f>
        <v>58.32</v>
      </c>
      <c r="E10" s="25"/>
      <c r="F10" s="22"/>
    </row>
    <row r="11" spans="1:11" ht="153.6">
      <c r="A11" s="18">
        <v>5</v>
      </c>
      <c r="B11" s="26" t="s">
        <v>16</v>
      </c>
      <c r="C11" s="24" t="s">
        <v>12</v>
      </c>
      <c r="D11" s="27">
        <f>48.6*0.4*0.6</f>
        <v>11.664</v>
      </c>
      <c r="E11" s="28"/>
      <c r="F11" s="22"/>
    </row>
    <row r="12" spans="1:11" ht="231" customHeight="1">
      <c r="A12" s="18">
        <v>6</v>
      </c>
      <c r="B12" s="23" t="s">
        <v>17</v>
      </c>
      <c r="C12" s="24" t="s">
        <v>12</v>
      </c>
      <c r="D12" s="24">
        <f>48.6*0.4*0.12</f>
        <v>2.3328000000000002</v>
      </c>
      <c r="E12" s="25"/>
      <c r="F12" s="22"/>
    </row>
    <row r="13" spans="1:11">
      <c r="A13" s="18">
        <v>7</v>
      </c>
      <c r="B13" s="29" t="s">
        <v>18</v>
      </c>
      <c r="C13" s="30"/>
      <c r="D13" s="31"/>
      <c r="E13" s="32"/>
      <c r="F13" s="22"/>
    </row>
    <row r="14" spans="1:11" ht="96">
      <c r="A14" s="18">
        <v>8</v>
      </c>
      <c r="B14" s="19" t="s">
        <v>19</v>
      </c>
      <c r="C14" s="20" t="s">
        <v>12</v>
      </c>
      <c r="D14" s="24">
        <f>92.22*0.2</f>
        <v>18.443999999999999</v>
      </c>
      <c r="E14" s="25"/>
      <c r="F14" s="22"/>
    </row>
    <row r="15" spans="1:11" ht="134.4">
      <c r="A15" s="18">
        <v>9</v>
      </c>
      <c r="B15" s="19" t="s">
        <v>20</v>
      </c>
      <c r="C15" s="20" t="s">
        <v>12</v>
      </c>
      <c r="D15" s="24">
        <f>D14</f>
        <v>18.443999999999999</v>
      </c>
      <c r="E15" s="25"/>
      <c r="F15" s="22"/>
    </row>
    <row r="16" spans="1:11" ht="230.4">
      <c r="A16" s="18">
        <v>10</v>
      </c>
      <c r="B16" s="23" t="s">
        <v>21</v>
      </c>
      <c r="C16" s="24" t="s">
        <v>12</v>
      </c>
      <c r="D16" s="24">
        <f>92.22*0.06</f>
        <v>5.5331999999999999</v>
      </c>
      <c r="E16" s="33"/>
      <c r="F16" s="22"/>
    </row>
    <row r="17" spans="1:6" ht="115.2" customHeight="1">
      <c r="A17" s="18">
        <v>11</v>
      </c>
      <c r="B17" s="23" t="s">
        <v>22</v>
      </c>
      <c r="C17" s="24" t="s">
        <v>23</v>
      </c>
      <c r="D17" s="24">
        <v>100</v>
      </c>
      <c r="E17" s="25"/>
      <c r="F17" s="22"/>
    </row>
    <row r="18" spans="1:6">
      <c r="A18" s="18">
        <v>12</v>
      </c>
      <c r="B18" s="29" t="s">
        <v>24</v>
      </c>
      <c r="C18" s="30"/>
      <c r="D18" s="30"/>
      <c r="E18" s="34"/>
      <c r="F18" s="22"/>
    </row>
    <row r="19" spans="1:6" ht="111.6" customHeight="1">
      <c r="A19" s="18">
        <v>13</v>
      </c>
      <c r="B19" s="23" t="s">
        <v>25</v>
      </c>
      <c r="C19" s="24" t="s">
        <v>26</v>
      </c>
      <c r="D19" s="24">
        <f>(48.6*3.6)+9.24</f>
        <v>184.2</v>
      </c>
      <c r="E19" s="25"/>
      <c r="F19" s="22"/>
    </row>
    <row r="20" spans="1:6" ht="172.8">
      <c r="A20" s="18">
        <v>14</v>
      </c>
      <c r="B20" s="35" t="s">
        <v>27</v>
      </c>
      <c r="C20" s="24" t="s">
        <v>12</v>
      </c>
      <c r="D20" s="24">
        <f>(4*0.2*0.2*8)+(3.5*0.2*0.2*4)</f>
        <v>1.84</v>
      </c>
      <c r="E20" s="25"/>
      <c r="F20" s="22"/>
    </row>
    <row r="21" spans="1:6" ht="307.2">
      <c r="A21" s="18">
        <v>15</v>
      </c>
      <c r="B21" s="23" t="s">
        <v>28</v>
      </c>
      <c r="C21" s="24" t="s">
        <v>12</v>
      </c>
      <c r="D21" s="24">
        <f>38*0.2*0.12</f>
        <v>0.91200000000000003</v>
      </c>
      <c r="E21" s="25"/>
      <c r="F21" s="22"/>
    </row>
    <row r="22" spans="1:6" ht="259.2" customHeight="1">
      <c r="A22" s="18">
        <v>16</v>
      </c>
      <c r="B22" s="36" t="s">
        <v>29</v>
      </c>
      <c r="C22" s="27" t="s">
        <v>30</v>
      </c>
      <c r="D22" s="27">
        <f>(48.6*0.2*0.12)+0.6</f>
        <v>1.7664</v>
      </c>
      <c r="E22" s="28"/>
      <c r="F22" s="22"/>
    </row>
    <row r="23" spans="1:6" ht="192">
      <c r="A23" s="18">
        <v>17</v>
      </c>
      <c r="B23" s="37" t="s">
        <v>31</v>
      </c>
      <c r="C23" s="27" t="s">
        <v>32</v>
      </c>
      <c r="D23" s="27">
        <f>(38*0.2*0.12)</f>
        <v>0.91200000000000003</v>
      </c>
      <c r="E23" s="28"/>
      <c r="F23" s="22"/>
    </row>
    <row r="24" spans="1:6" ht="172.8">
      <c r="A24" s="18">
        <v>18</v>
      </c>
      <c r="B24" s="23" t="s">
        <v>33</v>
      </c>
      <c r="C24" s="24" t="s">
        <v>34</v>
      </c>
      <c r="D24" s="24">
        <v>1</v>
      </c>
      <c r="E24" s="25"/>
      <c r="F24" s="22"/>
    </row>
    <row r="25" spans="1:6">
      <c r="A25" s="18">
        <v>19</v>
      </c>
      <c r="B25" s="29" t="s">
        <v>35</v>
      </c>
      <c r="C25" s="38"/>
      <c r="D25" s="38"/>
      <c r="E25" s="39"/>
      <c r="F25" s="22"/>
    </row>
    <row r="26" spans="1:6" ht="409.6">
      <c r="A26" s="18">
        <v>20</v>
      </c>
      <c r="B26" s="23" t="s">
        <v>36</v>
      </c>
      <c r="C26" s="30" t="s">
        <v>23</v>
      </c>
      <c r="D26" s="30">
        <f>110*1.3</f>
        <v>143</v>
      </c>
      <c r="E26" s="21"/>
      <c r="F26" s="22"/>
    </row>
    <row r="27" spans="1:6" ht="96">
      <c r="A27" s="18">
        <v>21</v>
      </c>
      <c r="B27" s="23" t="s">
        <v>37</v>
      </c>
      <c r="C27" s="24" t="s">
        <v>23</v>
      </c>
      <c r="D27" s="24">
        <f>85</f>
        <v>85</v>
      </c>
      <c r="E27" s="25"/>
      <c r="F27" s="22"/>
    </row>
    <row r="28" spans="1:6" ht="153.6">
      <c r="A28" s="18">
        <v>22</v>
      </c>
      <c r="B28" s="23" t="s">
        <v>38</v>
      </c>
      <c r="C28" s="24" t="s">
        <v>39</v>
      </c>
      <c r="D28" s="24">
        <v>50</v>
      </c>
      <c r="E28" s="25"/>
      <c r="F28" s="22"/>
    </row>
    <row r="29" spans="1:6" ht="76.8">
      <c r="A29" s="18">
        <v>23</v>
      </c>
      <c r="B29" s="23" t="s">
        <v>40</v>
      </c>
      <c r="C29" s="24" t="s">
        <v>39</v>
      </c>
      <c r="D29" s="24">
        <v>15</v>
      </c>
      <c r="E29" s="25"/>
      <c r="F29" s="22"/>
    </row>
    <row r="30" spans="1:6" ht="38.4">
      <c r="A30" s="18">
        <v>24</v>
      </c>
      <c r="B30" s="29" t="s">
        <v>41</v>
      </c>
      <c r="C30" s="40"/>
      <c r="D30" s="24"/>
      <c r="E30" s="25"/>
      <c r="F30" s="22"/>
    </row>
    <row r="31" spans="1:6" ht="192">
      <c r="A31" s="18">
        <v>25</v>
      </c>
      <c r="B31" s="23" t="s">
        <v>42</v>
      </c>
      <c r="C31" s="24" t="s">
        <v>26</v>
      </c>
      <c r="D31" s="20">
        <f>D19*2</f>
        <v>368.4</v>
      </c>
      <c r="E31" s="21"/>
      <c r="F31" s="22"/>
    </row>
    <row r="32" spans="1:6" ht="134.4">
      <c r="A32" s="18">
        <v>26</v>
      </c>
      <c r="B32" s="23" t="s">
        <v>43</v>
      </c>
      <c r="C32" s="24" t="s">
        <v>26</v>
      </c>
      <c r="D32" s="24">
        <f>D31+(D27)</f>
        <v>453.4</v>
      </c>
      <c r="E32" s="25"/>
      <c r="F32" s="22"/>
    </row>
    <row r="33" spans="1:6" ht="178.5" customHeight="1">
      <c r="A33" s="18">
        <v>27</v>
      </c>
      <c r="B33" s="23" t="s">
        <v>44</v>
      </c>
      <c r="C33" s="24" t="s">
        <v>26</v>
      </c>
      <c r="D33" s="24">
        <f>D32+D28</f>
        <v>503.4</v>
      </c>
      <c r="E33" s="25"/>
      <c r="F33" s="22"/>
    </row>
    <row r="34" spans="1:6" ht="76.8">
      <c r="A34" s="18">
        <v>28</v>
      </c>
      <c r="B34" s="23" t="s">
        <v>45</v>
      </c>
      <c r="C34" s="24" t="s">
        <v>46</v>
      </c>
      <c r="D34" s="24">
        <v>1</v>
      </c>
      <c r="E34" s="25"/>
      <c r="F34" s="22"/>
    </row>
    <row r="35" spans="1:6" ht="76.8">
      <c r="A35" s="18">
        <v>29</v>
      </c>
      <c r="B35" s="23" t="s">
        <v>47</v>
      </c>
      <c r="C35" s="24" t="s">
        <v>46</v>
      </c>
      <c r="D35" s="24">
        <v>1</v>
      </c>
      <c r="E35" s="25"/>
      <c r="F35" s="22"/>
    </row>
    <row r="36" spans="1:6">
      <c r="A36" s="18">
        <v>30</v>
      </c>
      <c r="B36" s="29" t="s">
        <v>48</v>
      </c>
      <c r="C36" s="40"/>
      <c r="D36" s="41"/>
      <c r="E36" s="42"/>
      <c r="F36" s="22"/>
    </row>
    <row r="37" spans="1:6" ht="230.4">
      <c r="A37" s="18">
        <v>31</v>
      </c>
      <c r="B37" s="23" t="s">
        <v>49</v>
      </c>
      <c r="C37" s="24" t="s">
        <v>1</v>
      </c>
      <c r="D37" s="24">
        <v>1</v>
      </c>
      <c r="E37" s="25"/>
      <c r="F37" s="22"/>
    </row>
    <row r="38" spans="1:6" ht="180.75" customHeight="1">
      <c r="A38" s="18">
        <v>32</v>
      </c>
      <c r="B38" s="43" t="s">
        <v>50</v>
      </c>
      <c r="C38" s="44" t="s">
        <v>1</v>
      </c>
      <c r="D38" s="24">
        <v>6</v>
      </c>
      <c r="E38" s="25"/>
      <c r="F38" s="22"/>
    </row>
    <row r="39" spans="1:6" ht="38.4">
      <c r="A39" s="18">
        <v>33</v>
      </c>
      <c r="B39" s="45" t="s">
        <v>51</v>
      </c>
      <c r="C39" s="46"/>
      <c r="D39" s="46"/>
      <c r="E39" s="25"/>
      <c r="F39" s="22"/>
    </row>
    <row r="40" spans="1:6" ht="96">
      <c r="A40" s="18">
        <v>34</v>
      </c>
      <c r="B40" s="35" t="s">
        <v>52</v>
      </c>
      <c r="C40" s="24" t="s">
        <v>23</v>
      </c>
      <c r="D40" s="24">
        <f>60</f>
        <v>60</v>
      </c>
      <c r="E40" s="25"/>
      <c r="F40" s="22"/>
    </row>
    <row r="41" spans="1:6" ht="192">
      <c r="A41" s="18">
        <v>35</v>
      </c>
      <c r="B41" s="35" t="s">
        <v>53</v>
      </c>
      <c r="C41" s="24" t="s">
        <v>54</v>
      </c>
      <c r="D41" s="24">
        <v>4</v>
      </c>
      <c r="E41" s="25"/>
      <c r="F41" s="22"/>
    </row>
    <row r="42" spans="1:6" ht="134.4">
      <c r="A42" s="18">
        <v>36</v>
      </c>
      <c r="B42" s="35" t="s">
        <v>55</v>
      </c>
      <c r="C42" s="24" t="s">
        <v>46</v>
      </c>
      <c r="D42" s="24">
        <v>40</v>
      </c>
      <c r="E42" s="25"/>
      <c r="F42" s="22"/>
    </row>
    <row r="43" spans="1:6" ht="57.6">
      <c r="A43" s="18">
        <v>37</v>
      </c>
      <c r="B43" s="35" t="s">
        <v>56</v>
      </c>
      <c r="C43" s="24" t="s">
        <v>46</v>
      </c>
      <c r="D43" s="24">
        <v>2</v>
      </c>
      <c r="E43" s="25"/>
      <c r="F43" s="22"/>
    </row>
    <row r="44" spans="1:6" ht="76.8">
      <c r="A44" s="18">
        <v>38</v>
      </c>
      <c r="B44" s="35" t="s">
        <v>57</v>
      </c>
      <c r="C44" s="24" t="s">
        <v>46</v>
      </c>
      <c r="D44" s="24">
        <v>1</v>
      </c>
      <c r="E44" s="25"/>
      <c r="F44" s="22"/>
    </row>
    <row r="45" spans="1:6" ht="192">
      <c r="A45" s="18">
        <v>39</v>
      </c>
      <c r="B45" s="35" t="s">
        <v>58</v>
      </c>
      <c r="C45" s="24" t="s">
        <v>9</v>
      </c>
      <c r="D45" s="24">
        <v>1</v>
      </c>
      <c r="E45" s="25"/>
      <c r="F45" s="22"/>
    </row>
    <row r="46" spans="1:6" ht="115.2">
      <c r="A46" s="18">
        <v>40</v>
      </c>
      <c r="B46" s="35" t="s">
        <v>59</v>
      </c>
      <c r="C46" s="24" t="s">
        <v>9</v>
      </c>
      <c r="D46" s="24">
        <v>1</v>
      </c>
      <c r="E46" s="25"/>
      <c r="F46" s="22"/>
    </row>
    <row r="47" spans="1:6" ht="19.2" customHeight="1">
      <c r="A47" s="49" t="s">
        <v>60</v>
      </c>
      <c r="B47" s="50" t="s">
        <v>61</v>
      </c>
      <c r="C47" s="50"/>
      <c r="D47" s="50"/>
      <c r="E47" s="51"/>
      <c r="F47" s="47"/>
    </row>
  </sheetData>
  <sheetProtection selectLockedCells="1"/>
  <mergeCells count="2">
    <mergeCell ref="B6:C6"/>
    <mergeCell ref="A47:E47"/>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BOQs-School Library</vt:lpstr>
      <vt:lpstr>'BOQs-School Library'!Print_Area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Idiris Ismail</dc:creator>
  <cp:lastModifiedBy>ss</cp:lastModifiedBy>
  <cp:lastPrinted>2026-03-21T06:17:00Z</cp:lastPrinted>
  <dcterms:created xsi:type="dcterms:W3CDTF">2022-05-29T17:56:00Z</dcterms:created>
  <dcterms:modified xsi:type="dcterms:W3CDTF">2026-07-02T12:27:08Z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EE55DAC4DBC346C09630E09E0FAEA105_12</vt:lpwstr>
  </property>
  <property fmtid="{D5CDD505-2E9C-101B-9397-08002B2CF9AE}" pid="3" name="KSOProductBuildVer">
    <vt:lpwstr>1033-12.1.0.26880</vt:lpwstr>
  </property>
  <property fmtid="{D5CDD505-2E9C-101B-9397-08002B2CF9AE}" pid="4" name="CalculationRule">
    <vt:i4>0</vt:i4>
  </property>
</Properties>
</file>